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 ГОД ФИНАНСЫ\ЗАКУПКИ ПО 223 ФЗ\2021 год\ТОРГИ\РАСХОДНЫЕ МАТЕРИАЛЫ\"/>
    </mc:Choice>
  </mc:AlternateContent>
  <xr:revisionPtr revIDLastSave="0" documentId="13_ncr:1_{46E911D6-4B88-418E-BE8B-2A58EE79EF46}" xr6:coauthVersionLast="45" xr6:coauthVersionMax="45" xr10:uidLastSave="{00000000-0000-0000-0000-000000000000}"/>
  <bookViews>
    <workbookView xWindow="-120" yWindow="-120" windowWidth="29040" windowHeight="15840" xr2:uid="{F0B9B707-483F-4FF6-8882-2BC08E723BC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7" i="1" l="1"/>
  <c r="K47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10" i="1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10" i="1"/>
</calcChain>
</file>

<file path=xl/sharedStrings.xml><?xml version="1.0" encoding="utf-8"?>
<sst xmlns="http://schemas.openxmlformats.org/spreadsheetml/2006/main" count="189" uniqueCount="93">
  <si>
    <t>№ п/п</t>
  </si>
  <si>
    <t>Ном. номер</t>
  </si>
  <si>
    <t>Наименование оборудования</t>
  </si>
  <si>
    <t>Характеристики, требования и комплектация оборудования</t>
  </si>
  <si>
    <t>Краткая характеристика и комплектация оборудования</t>
  </si>
  <si>
    <t>Ед. изм.</t>
  </si>
  <si>
    <t>Кол-во</t>
  </si>
  <si>
    <t>Цена за ед. без НДС, руб.</t>
  </si>
  <si>
    <t>Цена за ед. с НДС, руб.</t>
  </si>
  <si>
    <t>Всего без НДС, руб.</t>
  </si>
  <si>
    <t>Всего с НДС, руб.</t>
  </si>
  <si>
    <t>В соответствии с разделами    4 и 6 настоящего ТЗ</t>
  </si>
  <si>
    <t>шт.</t>
  </si>
  <si>
    <t>Картридж HP 973X F6T81AE</t>
  </si>
  <si>
    <t>Картридж HP 973X F6T82AE</t>
  </si>
  <si>
    <t>Картридж HP 973X F6T83AE</t>
  </si>
  <si>
    <t>Картридж HP 973X L0S07AE</t>
  </si>
  <si>
    <t>КП</t>
  </si>
  <si>
    <t>Итого планируемая (предельная) цена закупки</t>
  </si>
  <si>
    <t>к техническому заданию</t>
  </si>
  <si>
    <t xml:space="preserve">Перечень и объемы поставки Продукции </t>
  </si>
  <si>
    <t>Приложение № 1</t>
  </si>
  <si>
    <t>Технические требования и комплектация в соответствии с приложением 2 к ТЗ</t>
  </si>
  <si>
    <t>1</t>
  </si>
  <si>
    <t>2</t>
  </si>
  <si>
    <t>3</t>
  </si>
  <si>
    <t>7</t>
  </si>
  <si>
    <t>4</t>
  </si>
  <si>
    <t>5</t>
  </si>
  <si>
    <t>6</t>
  </si>
  <si>
    <t>8</t>
  </si>
  <si>
    <t>10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</si>
  <si>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</si>
  <si>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</si>
  <si>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</si>
  <si>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</si>
  <si>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</si>
  <si>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</si>
  <si>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</si>
  <si>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</si>
  <si>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</si>
  <si>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</si>
  <si>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</si>
  <si>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</si>
  <si>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</si>
  <si>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</si>
  <si>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</si>
  <si>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</si>
  <si>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</si>
  <si>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</si>
  <si>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</si>
  <si>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</si>
  <si>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</si>
  <si>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</si>
  <si>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</si>
  <si>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</si>
  <si>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</si>
  <si>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</si>
  <si>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</si>
  <si>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</si>
  <si>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Термоблок (фьюзер) Kyocera FK-1150 (2RV93050)</t>
  </si>
  <si>
    <t>Тонер-картридж Kyocera TK-560K (1T02HN0EU0)</t>
  </si>
  <si>
    <t>Тонер-картридж Kyocera TK-560C (1T02HNCEU0)</t>
  </si>
  <si>
    <t>Комплект Kyocera MK-3100 (1702MS8NL0)</t>
  </si>
  <si>
    <t>Комплект сервисный Kyocera MK-1150 (1702RV0NL0)</t>
  </si>
  <si>
    <t>Комплект сервисный Kyocera MK-1200 (1702VP0RU0)</t>
  </si>
  <si>
    <t>Тонер-картридж НР 59A (CF259A)</t>
  </si>
  <si>
    <t>Картридж Kyocera TK-1170 (1T02S50NL0)</t>
  </si>
  <si>
    <t xml:space="preserve">Драм-картиридж (фотобарабан) Xerox (013R00591) </t>
  </si>
  <si>
    <t>Картридж Xerox (006R01160)</t>
  </si>
  <si>
    <t>Термоблок (фьюзер) Xerox (126K29404)</t>
  </si>
  <si>
    <t>Тонер-картридж Xerox  (006R01694)</t>
  </si>
  <si>
    <t>Тонер-картридж Xerox (006R01695)</t>
  </si>
  <si>
    <t>Тонер-картридж Xerox (006R01696)</t>
  </si>
  <si>
    <t>Фотобарабан Xerox (013R00677)</t>
  </si>
  <si>
    <t>Контейнер для отработанного тонера Xerox (008R13215)</t>
  </si>
  <si>
    <t xml:space="preserve"> Блок проявки Xerox (604K91170)</t>
  </si>
  <si>
    <t xml:space="preserve"> Блок проявки Xerox (604K91160)</t>
  </si>
  <si>
    <t xml:space="preserve"> Блок проявки Xerox (604K91150)</t>
  </si>
  <si>
    <t xml:space="preserve"> Блок проявки Xerox (604K91140)</t>
  </si>
  <si>
    <t>Термоблок (фьюзер) Xerox (126K34672)</t>
  </si>
  <si>
    <t>Лента узла переноса изображения Xerox (604K98151)</t>
  </si>
  <si>
    <t>Картридж HP 651A (CE340A)</t>
  </si>
  <si>
    <t>Картридж HP 651A (CE341A)</t>
  </si>
  <si>
    <t>Картридж HP 651A (CE342A)</t>
  </si>
  <si>
    <t>Картридж HP 651A (CE343A)</t>
  </si>
  <si>
    <t>Термоблок (фьюзер) HP (СЕ515А)</t>
  </si>
  <si>
    <t>Головка печатающая HP 72 (C9380A)</t>
  </si>
  <si>
    <t>Головка печатающая HP 72 (C9384A)</t>
  </si>
  <si>
    <t>Головка печатающая HP 72 (C9383A)</t>
  </si>
  <si>
    <t>Тонер-картридж Xerox  (006R01693)</t>
  </si>
  <si>
    <t xml:space="preserve">Картридж Xerox (113R00737) </t>
  </si>
  <si>
    <t>Тонер Булат КВ06.2 (AAKY0KB062010)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</si>
</sst>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left"/>
    </xf>
    <xf numFmtId="0" fontId="2" fillId="0" borderId="0" xfId="0" applyFont="1" applyAlignment="1"/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99F8-FBD2-4315-8C3F-E7DF7A0AED98}">
  <dimension ref="B2:N48"/>
  <sheetViews>
    <sheetView tabSelected="1" zoomScaleNormal="100" workbookViewId="0">
      <selection activeCell="D47" sqref="D47:J47"/>
    </sheetView>
  </sheetViews>
  <sheetFormatPr defaultRowHeight="15" x14ac:dyDescent="0.25"/>
  <cols>
    <col min="1" max="1" width="9.140625" style="2"/>
    <col min="2" max="2" width="8.28515625" style="2" customWidth="1"/>
    <col min="3" max="3" width="13.42578125" style="2" customWidth="1"/>
    <col min="4" max="5" width="37.28515625" style="2" customWidth="1"/>
    <col min="6" max="6" width="34" style="2" customWidth="1"/>
    <col min="7" max="7" width="7.28515625" style="2" bestFit="1" customWidth="1"/>
    <col min="8" max="8" width="6.5703125" style="2" bestFit="1" customWidth="1"/>
    <col min="9" max="9" width="12" style="2" customWidth="1"/>
    <col min="10" max="10" width="12.5703125" style="2" customWidth="1"/>
    <col min="11" max="11" width="15.42578125" style="2" customWidth="1"/>
    <col min="12" max="12" width="17.7109375" style="2" customWidth="1"/>
    <col min="13" max="16384" width="9.140625" style="2"/>
  </cols>
  <sheetData>
    <row r="2" spans="2:14" ht="18.75" x14ac:dyDescent="0.3">
      <c r="I2" s="30" t="s">
        <v>21</v>
      </c>
      <c r="J2" s="30"/>
      <c r="K2" s="30"/>
      <c r="L2" s="30"/>
    </row>
    <row r="3" spans="2:14" ht="22.5" customHeight="1" x14ac:dyDescent="0.3">
      <c r="I3" s="30" t="s">
        <v>19</v>
      </c>
      <c r="J3" s="30"/>
      <c r="K3" s="30"/>
      <c r="L3" s="30"/>
      <c r="M3" s="4"/>
      <c r="N3" s="4"/>
    </row>
    <row r="4" spans="2:14" ht="22.5" customHeight="1" x14ac:dyDescent="0.3">
      <c r="I4" s="6"/>
      <c r="J4" s="6"/>
      <c r="K4" s="6"/>
      <c r="L4" s="6"/>
      <c r="M4" s="4"/>
      <c r="N4" s="4"/>
    </row>
    <row r="5" spans="2:14" ht="22.5" customHeight="1" x14ac:dyDescent="0.3">
      <c r="E5" s="7" t="s">
        <v>20</v>
      </c>
      <c r="F5" s="7"/>
      <c r="G5" s="7"/>
      <c r="I5" s="6"/>
      <c r="J5" s="6"/>
      <c r="K5" s="6"/>
      <c r="L5" s="6"/>
      <c r="M5" s="4"/>
      <c r="N5" s="4"/>
    </row>
    <row r="6" spans="2:14" ht="22.5" customHeight="1" x14ac:dyDescent="0.3">
      <c r="I6" s="6"/>
      <c r="J6" s="6"/>
      <c r="K6" s="6"/>
      <c r="L6" s="6"/>
      <c r="M6" s="4"/>
      <c r="N6" s="4"/>
    </row>
    <row r="7" spans="2:14" ht="31.5" customHeight="1" x14ac:dyDescent="0.25">
      <c r="B7" s="3"/>
      <c r="C7"/>
      <c r="D7"/>
      <c r="E7"/>
      <c r="F7"/>
      <c r="G7"/>
      <c r="H7"/>
      <c r="I7"/>
      <c r="J7"/>
      <c r="K7"/>
      <c r="L7"/>
      <c r="M7" s="5"/>
      <c r="N7" s="4"/>
    </row>
    <row r="8" spans="2:14" ht="34.5" customHeight="1" x14ac:dyDescent="0.25">
      <c r="B8" s="24" t="s">
        <v>0</v>
      </c>
      <c r="C8" s="24" t="s">
        <v>1</v>
      </c>
      <c r="D8" s="24" t="s">
        <v>2</v>
      </c>
      <c r="E8" s="24" t="s">
        <v>3</v>
      </c>
      <c r="F8" s="24" t="s">
        <v>4</v>
      </c>
      <c r="G8" s="24" t="s">
        <v>5</v>
      </c>
      <c r="H8" s="24" t="s">
        <v>6</v>
      </c>
      <c r="I8" s="24" t="s">
        <v>7</v>
      </c>
      <c r="J8" s="24" t="s">
        <v>8</v>
      </c>
      <c r="K8" s="24" t="s">
        <v>9</v>
      </c>
      <c r="L8" s="24" t="s">
        <v>10</v>
      </c>
      <c r="M8" s="1"/>
    </row>
    <row r="9" spans="2:14" ht="32.25" customHeight="1" x14ac:dyDescent="0.25">
      <c r="B9" s="24">
        <v>1</v>
      </c>
      <c r="C9" s="24">
        <v>2</v>
      </c>
      <c r="D9" s="24">
        <v>3</v>
      </c>
      <c r="E9" s="24">
        <v>4</v>
      </c>
      <c r="F9" s="24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"/>
    </row>
    <row r="10" spans="2:14" ht="39" customHeight="1" x14ac:dyDescent="0.25">
      <c r="B10" s="10" t="s">
        <v>23</v>
      </c>
      <c r="C10" s="14" t="s">
        <v>17</v>
      </c>
      <c r="D10" s="15" t="s">
        <v>60</v>
      </c>
      <c r="E10" s="21" t="str">
        <f>D10</f>
        <v>Термоблок (фьюзер) Kyocera FK-1150 (2RV93050)</v>
      </c>
      <c r="F10" s="11" t="s">
        <v>11</v>
      </c>
      <c r="G10" s="11" t="s">
        <v>12</v>
      </c>
      <c r="H10" s="25">
        <v>5</v>
      </c>
      <c r="I10" s="25">
        <v>18868</v>
      </c>
      <c r="J10" s="31">
        <f>I10*1.2</f>
        <v>22641.599999999999</v>
      </c>
      <c r="K10" s="32">
        <f>H10*I10</f>
        <v>94340</v>
      </c>
      <c r="L10" s="31">
        <f>H10*J10</f>
        <v>113208</v>
      </c>
      <c r="M10" s="1"/>
    </row>
    <row r="11" spans="2:14" ht="39" customHeight="1" x14ac:dyDescent="0.25">
      <c r="B11" s="10" t="s">
        <v>24</v>
      </c>
      <c r="C11" s="14" t="s">
        <v>17</v>
      </c>
      <c r="D11" s="15" t="s">
        <v>92</v>
      </c>
      <c r="E11" s="21" t="str">
        <f t="shared" ref="E11:E46" si="0">D11</f>
        <v>Тонер Булат КВ06.2 (AAKY0KB062010)</v>
      </c>
      <c r="F11" s="11" t="s">
        <v>22</v>
      </c>
      <c r="G11" s="13" t="s">
        <v>12</v>
      </c>
      <c r="H11" s="25">
        <v>60</v>
      </c>
      <c r="I11" s="25">
        <v>1144</v>
      </c>
      <c r="J11" s="31">
        <f t="shared" ref="J11:J46" si="1">I11*1.2</f>
        <v>1372.8</v>
      </c>
      <c r="K11" s="32">
        <f t="shared" ref="K11:K46" si="2">H11*I11</f>
        <v>68640</v>
      </c>
      <c r="L11" s="31">
        <f t="shared" ref="L11:L46" si="3">H11*J11</f>
        <v>82368</v>
      </c>
      <c r="M11" s="1"/>
    </row>
    <row r="12" spans="2:14" ht="39" customHeight="1" x14ac:dyDescent="0.25">
      <c r="B12" s="10" t="s">
        <v>25</v>
      </c>
      <c r="C12" s="14" t="s">
        <v>17</v>
      </c>
      <c r="D12" s="16" t="s">
        <v>61</v>
      </c>
      <c r="E12" s="21" t="str">
        <f t="shared" si="0"/>
        <v>Тонер-картридж Kyocera TK-560K (1T02HN0EU0)</v>
      </c>
      <c r="F12" s="11" t="s">
        <v>11</v>
      </c>
      <c r="G12" s="11" t="s">
        <v>12</v>
      </c>
      <c r="H12" s="26">
        <v>1</v>
      </c>
      <c r="I12" s="25">
        <v>16118</v>
      </c>
      <c r="J12" s="31">
        <f t="shared" si="1"/>
        <v>19341.599999999999</v>
      </c>
      <c r="K12" s="32">
        <f t="shared" si="2"/>
        <v>16118</v>
      </c>
      <c r="L12" s="31">
        <f t="shared" si="3"/>
        <v>19341.599999999999</v>
      </c>
      <c r="M12" s="1"/>
    </row>
    <row r="13" spans="2:14" ht="39" customHeight="1" x14ac:dyDescent="0.25">
      <c r="B13" s="10" t="s">
        <v>27</v>
      </c>
      <c r="C13" s="14" t="s">
        <v>17</v>
      </c>
      <c r="D13" s="16" t="s">
        <v>62</v>
      </c>
      <c r="E13" s="21" t="str">
        <f t="shared" si="0"/>
        <v>Тонер-картридж Kyocera TK-560C (1T02HNCEU0)</v>
      </c>
      <c r="F13" s="11" t="s">
        <v>11</v>
      </c>
      <c r="G13" s="11" t="s">
        <v>12</v>
      </c>
      <c r="H13" s="26">
        <v>1</v>
      </c>
      <c r="I13" s="25">
        <v>19795</v>
      </c>
      <c r="J13" s="31">
        <f t="shared" si="1"/>
        <v>23754</v>
      </c>
      <c r="K13" s="32">
        <f t="shared" si="2"/>
        <v>19795</v>
      </c>
      <c r="L13" s="31">
        <f t="shared" si="3"/>
        <v>23754</v>
      </c>
      <c r="M13" s="1"/>
    </row>
    <row r="14" spans="2:14" ht="39" customHeight="1" x14ac:dyDescent="0.25">
      <c r="B14" s="10" t="s">
        <v>28</v>
      </c>
      <c r="C14" s="14">
        <v>4033901948</v>
      </c>
      <c r="D14" s="17" t="s">
        <v>63</v>
      </c>
      <c r="E14" s="21" t="str">
        <f t="shared" si="0"/>
        <v>Комплект Kyocera MK-3100 (1702MS8NL0)</v>
      </c>
      <c r="F14" s="11" t="s">
        <v>11</v>
      </c>
      <c r="G14" s="11" t="s">
        <v>12</v>
      </c>
      <c r="H14" s="22">
        <v>1</v>
      </c>
      <c r="I14" s="23">
        <v>16169.42</v>
      </c>
      <c r="J14" s="31">
        <f t="shared" si="1"/>
        <v>19403.304</v>
      </c>
      <c r="K14" s="32">
        <f t="shared" si="2"/>
        <v>16169.42</v>
      </c>
      <c r="L14" s="31">
        <f t="shared" si="3"/>
        <v>19403.304</v>
      </c>
      <c r="M14" s="1"/>
    </row>
    <row r="15" spans="2:14" ht="39" customHeight="1" x14ac:dyDescent="0.25">
      <c r="B15" s="10" t="s">
        <v>29</v>
      </c>
      <c r="C15" s="14">
        <v>4033902020</v>
      </c>
      <c r="D15" s="15" t="s">
        <v>64</v>
      </c>
      <c r="E15" s="21" t="str">
        <f t="shared" si="0"/>
        <v>Комплект сервисный Kyocera MK-1150 (1702RV0NL0)</v>
      </c>
      <c r="F15" s="11" t="s">
        <v>11</v>
      </c>
      <c r="G15" s="11" t="s">
        <v>12</v>
      </c>
      <c r="H15" s="22">
        <v>10</v>
      </c>
      <c r="I15" s="23">
        <v>12871</v>
      </c>
      <c r="J15" s="31">
        <f t="shared" si="1"/>
        <v>15445.199999999999</v>
      </c>
      <c r="K15" s="32">
        <f t="shared" si="2"/>
        <v>128710</v>
      </c>
      <c r="L15" s="31">
        <f t="shared" si="3"/>
        <v>154452</v>
      </c>
      <c r="M15" s="1"/>
    </row>
    <row r="16" spans="2:14" ht="51.75" customHeight="1" x14ac:dyDescent="0.25">
      <c r="B16" s="10" t="s">
        <v>26</v>
      </c>
      <c r="C16" s="14" t="s">
        <v>17</v>
      </c>
      <c r="D16" s="15" t="s">
        <v>65</v>
      </c>
      <c r="E16" s="21" t="str">
        <f t="shared" si="0"/>
        <v>Комплект сервисный Kyocera MK-1200 (1702VP0RU0)</v>
      </c>
      <c r="F16" s="11" t="s">
        <v>11</v>
      </c>
      <c r="G16" s="11" t="s">
        <v>12</v>
      </c>
      <c r="H16" s="26">
        <v>1</v>
      </c>
      <c r="I16" s="25">
        <v>15665</v>
      </c>
      <c r="J16" s="31">
        <f t="shared" si="1"/>
        <v>18798</v>
      </c>
      <c r="K16" s="32">
        <f t="shared" si="2"/>
        <v>15665</v>
      </c>
      <c r="L16" s="31">
        <f t="shared" si="3"/>
        <v>18798</v>
      </c>
      <c r="M16" s="1"/>
    </row>
    <row r="17" spans="2:13" ht="51.75" customHeight="1" x14ac:dyDescent="0.25">
      <c r="B17" s="10" t="s">
        <v>30</v>
      </c>
      <c r="C17" s="14" t="s">
        <v>17</v>
      </c>
      <c r="D17" s="15" t="s">
        <v>66</v>
      </c>
      <c r="E17" s="21" t="str">
        <f t="shared" si="0"/>
        <v>Тонер-картридж НР 59A (CF259A)</v>
      </c>
      <c r="F17" s="11" t="s">
        <v>11</v>
      </c>
      <c r="G17" s="11" t="s">
        <v>12</v>
      </c>
      <c r="H17" s="26">
        <v>10</v>
      </c>
      <c r="I17" s="25">
        <v>7825</v>
      </c>
      <c r="J17" s="31">
        <f t="shared" si="1"/>
        <v>9390</v>
      </c>
      <c r="K17" s="32">
        <f t="shared" si="2"/>
        <v>78250</v>
      </c>
      <c r="L17" s="31">
        <f t="shared" si="3"/>
        <v>93900</v>
      </c>
      <c r="M17" s="1"/>
    </row>
    <row r="18" spans="2:13" ht="51.75" customHeight="1" x14ac:dyDescent="0.25">
      <c r="B18" s="10" t="s">
        <v>32</v>
      </c>
      <c r="C18" s="14">
        <v>4033901976</v>
      </c>
      <c r="D18" s="15" t="s">
        <v>67</v>
      </c>
      <c r="E18" s="21" t="str">
        <f t="shared" si="0"/>
        <v>Картридж Kyocera TK-1170 (1T02S50NL0)</v>
      </c>
      <c r="F18" s="11" t="s">
        <v>11</v>
      </c>
      <c r="G18" s="11" t="s">
        <v>12</v>
      </c>
      <c r="H18" s="22">
        <v>2</v>
      </c>
      <c r="I18" s="23">
        <v>4127.07</v>
      </c>
      <c r="J18" s="31">
        <f t="shared" si="1"/>
        <v>4952.4839999999995</v>
      </c>
      <c r="K18" s="32">
        <f t="shared" si="2"/>
        <v>8254.14</v>
      </c>
      <c r="L18" s="31">
        <f t="shared" si="3"/>
        <v>9904.9679999999989</v>
      </c>
      <c r="M18" s="1"/>
    </row>
    <row r="19" spans="2:13" ht="51.75" customHeight="1" x14ac:dyDescent="0.25">
      <c r="B19" s="10" t="s">
        <v>31</v>
      </c>
      <c r="C19" s="14">
        <v>4033901975</v>
      </c>
      <c r="D19" s="17" t="s">
        <v>16</v>
      </c>
      <c r="E19" s="21" t="str">
        <f t="shared" si="0"/>
        <v>Картридж HP 973X L0S07AE</v>
      </c>
      <c r="F19" s="11" t="s">
        <v>11</v>
      </c>
      <c r="G19" s="11" t="s">
        <v>12</v>
      </c>
      <c r="H19" s="22">
        <v>6</v>
      </c>
      <c r="I19" s="23">
        <v>7753.27</v>
      </c>
      <c r="J19" s="31">
        <f t="shared" si="1"/>
        <v>9303.9240000000009</v>
      </c>
      <c r="K19" s="32">
        <f t="shared" si="2"/>
        <v>46519.62</v>
      </c>
      <c r="L19" s="31">
        <f t="shared" si="3"/>
        <v>55823.544000000009</v>
      </c>
      <c r="M19" s="1"/>
    </row>
    <row r="20" spans="2:13" ht="39" customHeight="1" x14ac:dyDescent="0.25">
      <c r="B20" s="10" t="s">
        <v>33</v>
      </c>
      <c r="C20" s="14">
        <v>4033901972</v>
      </c>
      <c r="D20" s="17" t="s">
        <v>13</v>
      </c>
      <c r="E20" s="21" t="str">
        <f t="shared" si="0"/>
        <v>Картридж HP 973X F6T81AE</v>
      </c>
      <c r="F20" s="11" t="s">
        <v>11</v>
      </c>
      <c r="G20" s="11" t="s">
        <v>12</v>
      </c>
      <c r="H20" s="22">
        <v>6</v>
      </c>
      <c r="I20" s="23">
        <v>7392.74</v>
      </c>
      <c r="J20" s="31">
        <f t="shared" si="1"/>
        <v>8871.2879999999986</v>
      </c>
      <c r="K20" s="32">
        <f t="shared" si="2"/>
        <v>44356.44</v>
      </c>
      <c r="L20" s="31">
        <f t="shared" si="3"/>
        <v>53227.727999999988</v>
      </c>
      <c r="M20" s="1"/>
    </row>
    <row r="21" spans="2:13" ht="51.75" customHeight="1" x14ac:dyDescent="0.25">
      <c r="B21" s="10" t="s">
        <v>34</v>
      </c>
      <c r="C21" s="14">
        <v>4033901974</v>
      </c>
      <c r="D21" s="17" t="s">
        <v>14</v>
      </c>
      <c r="E21" s="21" t="str">
        <f t="shared" si="0"/>
        <v>Картридж HP 973X F6T82AE</v>
      </c>
      <c r="F21" s="11" t="s">
        <v>11</v>
      </c>
      <c r="G21" s="11" t="s">
        <v>12</v>
      </c>
      <c r="H21" s="22">
        <v>6</v>
      </c>
      <c r="I21" s="23">
        <v>7117.27</v>
      </c>
      <c r="J21" s="31">
        <f t="shared" si="1"/>
        <v>8540.7240000000002</v>
      </c>
      <c r="K21" s="32">
        <f t="shared" si="2"/>
        <v>42703.62</v>
      </c>
      <c r="L21" s="31">
        <f t="shared" si="3"/>
        <v>51244.343999999997</v>
      </c>
      <c r="M21" s="1"/>
    </row>
    <row r="22" spans="2:13" ht="51.75" customHeight="1" x14ac:dyDescent="0.25">
      <c r="B22" s="10" t="s">
        <v>35</v>
      </c>
      <c r="C22" s="14">
        <v>4033901973</v>
      </c>
      <c r="D22" s="16" t="s">
        <v>15</v>
      </c>
      <c r="E22" s="21" t="str">
        <f t="shared" si="0"/>
        <v>Картридж HP 973X F6T83AE</v>
      </c>
      <c r="F22" s="11" t="s">
        <v>11</v>
      </c>
      <c r="G22" s="11" t="s">
        <v>12</v>
      </c>
      <c r="H22" s="22">
        <v>6</v>
      </c>
      <c r="I22" s="23">
        <v>7117.27</v>
      </c>
      <c r="J22" s="31">
        <f t="shared" si="1"/>
        <v>8540.7240000000002</v>
      </c>
      <c r="K22" s="32">
        <f t="shared" si="2"/>
        <v>42703.62</v>
      </c>
      <c r="L22" s="31">
        <f t="shared" si="3"/>
        <v>51244.343999999997</v>
      </c>
      <c r="M22" s="1"/>
    </row>
    <row r="23" spans="2:13" ht="25.5" x14ac:dyDescent="0.25">
      <c r="B23" s="10" t="s">
        <v>36</v>
      </c>
      <c r="C23" s="14" t="s">
        <v>17</v>
      </c>
      <c r="D23" s="15" t="s">
        <v>91</v>
      </c>
      <c r="E23" s="21" t="str">
        <f t="shared" si="0"/>
        <v xml:space="preserve">Картридж Xerox (113R00737) </v>
      </c>
      <c r="F23" s="11" t="s">
        <v>11</v>
      </c>
      <c r="G23" s="11" t="s">
        <v>12</v>
      </c>
      <c r="H23" s="26">
        <v>2</v>
      </c>
      <c r="I23" s="25">
        <v>17505</v>
      </c>
      <c r="J23" s="31">
        <f t="shared" si="1"/>
        <v>21006</v>
      </c>
      <c r="K23" s="32">
        <f t="shared" si="2"/>
        <v>35010</v>
      </c>
      <c r="L23" s="31">
        <f t="shared" si="3"/>
        <v>42012</v>
      </c>
      <c r="M23" s="1"/>
    </row>
    <row r="24" spans="2:13" ht="25.5" x14ac:dyDescent="0.25">
      <c r="B24" s="10" t="s">
        <v>37</v>
      </c>
      <c r="C24" s="14" t="s">
        <v>17</v>
      </c>
      <c r="D24" s="15" t="s">
        <v>68</v>
      </c>
      <c r="E24" s="21" t="str">
        <f t="shared" si="0"/>
        <v xml:space="preserve">Драм-картиридж (фотобарабан) Xerox (013R00591) </v>
      </c>
      <c r="F24" s="11" t="s">
        <v>11</v>
      </c>
      <c r="G24" s="11" t="s">
        <v>12</v>
      </c>
      <c r="H24" s="26">
        <v>1</v>
      </c>
      <c r="I24" s="25">
        <v>17927</v>
      </c>
      <c r="J24" s="31">
        <f t="shared" si="1"/>
        <v>21512.399999999998</v>
      </c>
      <c r="K24" s="32">
        <f t="shared" si="2"/>
        <v>17927</v>
      </c>
      <c r="L24" s="31">
        <f t="shared" si="3"/>
        <v>21512.399999999998</v>
      </c>
      <c r="M24" s="1"/>
    </row>
    <row r="25" spans="2:13" ht="64.5" customHeight="1" x14ac:dyDescent="0.25">
      <c r="B25" s="10" t="s">
        <v>38</v>
      </c>
      <c r="C25" s="18">
        <v>4033901859</v>
      </c>
      <c r="D25" s="19" t="s">
        <v>69</v>
      </c>
      <c r="E25" s="21" t="str">
        <f t="shared" si="0"/>
        <v>Картридж Xerox (006R01160)</v>
      </c>
      <c r="F25" s="11" t="s">
        <v>11</v>
      </c>
      <c r="G25" s="11" t="s">
        <v>12</v>
      </c>
      <c r="H25" s="22">
        <v>2</v>
      </c>
      <c r="I25" s="23">
        <v>5248.69</v>
      </c>
      <c r="J25" s="31">
        <f t="shared" si="1"/>
        <v>6298.427999999999</v>
      </c>
      <c r="K25" s="32">
        <f t="shared" si="2"/>
        <v>10497.38</v>
      </c>
      <c r="L25" s="31">
        <f t="shared" si="3"/>
        <v>12596.855999999998</v>
      </c>
      <c r="M25" s="1"/>
    </row>
    <row r="26" spans="2:13" ht="51.75" customHeight="1" x14ac:dyDescent="0.25">
      <c r="B26" s="10" t="s">
        <v>39</v>
      </c>
      <c r="C26" s="14" t="s">
        <v>17</v>
      </c>
      <c r="D26" s="15" t="s">
        <v>70</v>
      </c>
      <c r="E26" s="21" t="str">
        <f t="shared" si="0"/>
        <v>Термоблок (фьюзер) Xerox (126K29404)</v>
      </c>
      <c r="F26" s="11" t="s">
        <v>11</v>
      </c>
      <c r="G26" s="11" t="s">
        <v>12</v>
      </c>
      <c r="H26" s="26">
        <v>1</v>
      </c>
      <c r="I26" s="25">
        <v>30387</v>
      </c>
      <c r="J26" s="31">
        <f t="shared" si="1"/>
        <v>36464.400000000001</v>
      </c>
      <c r="K26" s="32">
        <f t="shared" si="2"/>
        <v>30387</v>
      </c>
      <c r="L26" s="31">
        <f t="shared" si="3"/>
        <v>36464.400000000001</v>
      </c>
      <c r="M26" s="1"/>
    </row>
    <row r="27" spans="2:13" ht="51.75" customHeight="1" x14ac:dyDescent="0.25">
      <c r="B27" s="10" t="s">
        <v>40</v>
      </c>
      <c r="C27" s="14" t="s">
        <v>17</v>
      </c>
      <c r="D27" s="15" t="s">
        <v>90</v>
      </c>
      <c r="E27" s="21" t="str">
        <f t="shared" si="0"/>
        <v>Тонер-картридж Xerox  (006R01693)</v>
      </c>
      <c r="F27" s="11" t="s">
        <v>11</v>
      </c>
      <c r="G27" s="11" t="s">
        <v>12</v>
      </c>
      <c r="H27" s="26">
        <v>10</v>
      </c>
      <c r="I27" s="25">
        <v>3162</v>
      </c>
      <c r="J27" s="31">
        <f t="shared" si="1"/>
        <v>3794.3999999999996</v>
      </c>
      <c r="K27" s="32">
        <f t="shared" si="2"/>
        <v>31620</v>
      </c>
      <c r="L27" s="31">
        <f t="shared" si="3"/>
        <v>37944</v>
      </c>
      <c r="M27" s="1"/>
    </row>
    <row r="28" spans="2:13" ht="51.75" customHeight="1" x14ac:dyDescent="0.25">
      <c r="B28" s="10" t="s">
        <v>41</v>
      </c>
      <c r="C28" s="14" t="s">
        <v>17</v>
      </c>
      <c r="D28" s="16" t="s">
        <v>71</v>
      </c>
      <c r="E28" s="21" t="str">
        <f t="shared" si="0"/>
        <v>Тонер-картридж Xerox  (006R01694)</v>
      </c>
      <c r="F28" s="11" t="s">
        <v>11</v>
      </c>
      <c r="G28" s="11" t="s">
        <v>12</v>
      </c>
      <c r="H28" s="26">
        <v>15</v>
      </c>
      <c r="I28" s="25">
        <v>2102</v>
      </c>
      <c r="J28" s="31">
        <f t="shared" si="1"/>
        <v>2522.4</v>
      </c>
      <c r="K28" s="32">
        <f t="shared" si="2"/>
        <v>31530</v>
      </c>
      <c r="L28" s="31">
        <f t="shared" si="3"/>
        <v>37836</v>
      </c>
      <c r="M28" s="1"/>
    </row>
    <row r="29" spans="2:13" ht="51.75" customHeight="1" x14ac:dyDescent="0.25">
      <c r="B29" s="10" t="s">
        <v>42</v>
      </c>
      <c r="C29" s="14" t="s">
        <v>17</v>
      </c>
      <c r="D29" s="15" t="s">
        <v>72</v>
      </c>
      <c r="E29" s="21" t="str">
        <f t="shared" si="0"/>
        <v>Тонер-картридж Xerox (006R01695)</v>
      </c>
      <c r="F29" s="11" t="s">
        <v>11</v>
      </c>
      <c r="G29" s="11" t="s">
        <v>12</v>
      </c>
      <c r="H29" s="26">
        <v>15</v>
      </c>
      <c r="I29" s="25">
        <v>2102</v>
      </c>
      <c r="J29" s="31">
        <f t="shared" si="1"/>
        <v>2522.4</v>
      </c>
      <c r="K29" s="32">
        <f t="shared" si="2"/>
        <v>31530</v>
      </c>
      <c r="L29" s="31">
        <f t="shared" si="3"/>
        <v>37836</v>
      </c>
      <c r="M29" s="1"/>
    </row>
    <row r="30" spans="2:13" ht="51.75" customHeight="1" x14ac:dyDescent="0.25">
      <c r="B30" s="10" t="s">
        <v>43</v>
      </c>
      <c r="C30" s="14" t="s">
        <v>17</v>
      </c>
      <c r="D30" s="15" t="s">
        <v>73</v>
      </c>
      <c r="E30" s="21" t="str">
        <f t="shared" si="0"/>
        <v>Тонер-картридж Xerox (006R01696)</v>
      </c>
      <c r="F30" s="11" t="s">
        <v>11</v>
      </c>
      <c r="G30" s="11" t="s">
        <v>12</v>
      </c>
      <c r="H30" s="26">
        <v>15</v>
      </c>
      <c r="I30" s="25">
        <v>2102</v>
      </c>
      <c r="J30" s="31">
        <f t="shared" si="1"/>
        <v>2522.4</v>
      </c>
      <c r="K30" s="32">
        <f t="shared" si="2"/>
        <v>31530</v>
      </c>
      <c r="L30" s="31">
        <f t="shared" si="3"/>
        <v>37836</v>
      </c>
      <c r="M30" s="1"/>
    </row>
    <row r="31" spans="2:13" ht="39" customHeight="1" x14ac:dyDescent="0.25">
      <c r="B31" s="10" t="s">
        <v>44</v>
      </c>
      <c r="C31" s="14" t="s">
        <v>17</v>
      </c>
      <c r="D31" s="16" t="s">
        <v>74</v>
      </c>
      <c r="E31" s="21" t="str">
        <f t="shared" si="0"/>
        <v>Фотобарабан Xerox (013R00677)</v>
      </c>
      <c r="F31" s="11" t="s">
        <v>11</v>
      </c>
      <c r="G31" s="11" t="s">
        <v>12</v>
      </c>
      <c r="H31" s="26">
        <v>2</v>
      </c>
      <c r="I31" s="25">
        <v>7290</v>
      </c>
      <c r="J31" s="31">
        <f t="shared" si="1"/>
        <v>8748</v>
      </c>
      <c r="K31" s="32">
        <f t="shared" si="2"/>
        <v>14580</v>
      </c>
      <c r="L31" s="31">
        <f t="shared" si="3"/>
        <v>17496</v>
      </c>
      <c r="M31" s="1"/>
    </row>
    <row r="32" spans="2:13" ht="39" customHeight="1" x14ac:dyDescent="0.25">
      <c r="B32" s="10" t="s">
        <v>45</v>
      </c>
      <c r="C32" s="14" t="s">
        <v>17</v>
      </c>
      <c r="D32" s="15" t="s">
        <v>75</v>
      </c>
      <c r="E32" s="21" t="str">
        <f t="shared" si="0"/>
        <v>Контейнер для отработанного тонера Xerox (008R13215)</v>
      </c>
      <c r="F32" s="11" t="s">
        <v>11</v>
      </c>
      <c r="G32" s="11" t="s">
        <v>12</v>
      </c>
      <c r="H32" s="26">
        <v>4</v>
      </c>
      <c r="I32" s="25">
        <v>1819</v>
      </c>
      <c r="J32" s="31">
        <f t="shared" si="1"/>
        <v>2182.7999999999997</v>
      </c>
      <c r="K32" s="32">
        <f t="shared" si="2"/>
        <v>7276</v>
      </c>
      <c r="L32" s="31">
        <f t="shared" si="3"/>
        <v>8731.1999999999989</v>
      </c>
      <c r="M32" s="1"/>
    </row>
    <row r="33" spans="2:13" ht="39" customHeight="1" x14ac:dyDescent="0.25">
      <c r="B33" s="10" t="s">
        <v>46</v>
      </c>
      <c r="C33" s="14" t="s">
        <v>17</v>
      </c>
      <c r="D33" s="15" t="s">
        <v>76</v>
      </c>
      <c r="E33" s="21" t="str">
        <f t="shared" si="0"/>
        <v xml:space="preserve"> Блок проявки Xerox (604K91170)</v>
      </c>
      <c r="F33" s="11" t="s">
        <v>11</v>
      </c>
      <c r="G33" s="11" t="s">
        <v>12</v>
      </c>
      <c r="H33" s="26">
        <v>2</v>
      </c>
      <c r="I33" s="25">
        <v>6045</v>
      </c>
      <c r="J33" s="31">
        <f t="shared" si="1"/>
        <v>7254</v>
      </c>
      <c r="K33" s="32">
        <f t="shared" si="2"/>
        <v>12090</v>
      </c>
      <c r="L33" s="31">
        <f t="shared" si="3"/>
        <v>14508</v>
      </c>
      <c r="M33" s="1"/>
    </row>
    <row r="34" spans="2:13" ht="39" customHeight="1" x14ac:dyDescent="0.25">
      <c r="B34" s="10" t="s">
        <v>47</v>
      </c>
      <c r="C34" s="14" t="s">
        <v>17</v>
      </c>
      <c r="D34" s="15" t="s">
        <v>77</v>
      </c>
      <c r="E34" s="21" t="str">
        <f t="shared" si="0"/>
        <v xml:space="preserve"> Блок проявки Xerox (604K91160)</v>
      </c>
      <c r="F34" s="11" t="s">
        <v>11</v>
      </c>
      <c r="G34" s="11" t="s">
        <v>12</v>
      </c>
      <c r="H34" s="26">
        <v>2</v>
      </c>
      <c r="I34" s="25">
        <v>6045</v>
      </c>
      <c r="J34" s="31">
        <f t="shared" si="1"/>
        <v>7254</v>
      </c>
      <c r="K34" s="32">
        <f t="shared" si="2"/>
        <v>12090</v>
      </c>
      <c r="L34" s="31">
        <f t="shared" si="3"/>
        <v>14508</v>
      </c>
      <c r="M34" s="1"/>
    </row>
    <row r="35" spans="2:13" ht="29.25" customHeight="1" x14ac:dyDescent="0.25">
      <c r="B35" s="10" t="s">
        <v>48</v>
      </c>
      <c r="C35" s="14" t="s">
        <v>17</v>
      </c>
      <c r="D35" s="15" t="s">
        <v>78</v>
      </c>
      <c r="E35" s="21" t="str">
        <f t="shared" si="0"/>
        <v xml:space="preserve"> Блок проявки Xerox (604K91150)</v>
      </c>
      <c r="F35" s="11" t="s">
        <v>11</v>
      </c>
      <c r="G35" s="11" t="s">
        <v>12</v>
      </c>
      <c r="H35" s="26">
        <v>2</v>
      </c>
      <c r="I35" s="25">
        <v>6045</v>
      </c>
      <c r="J35" s="31">
        <f t="shared" si="1"/>
        <v>7254</v>
      </c>
      <c r="K35" s="32">
        <f t="shared" si="2"/>
        <v>12090</v>
      </c>
      <c r="L35" s="31">
        <f t="shared" si="3"/>
        <v>14508</v>
      </c>
      <c r="M35" s="9"/>
    </row>
    <row r="36" spans="2:13" ht="39" customHeight="1" x14ac:dyDescent="0.25">
      <c r="B36" s="10" t="s">
        <v>49</v>
      </c>
      <c r="C36" s="14" t="s">
        <v>17</v>
      </c>
      <c r="D36" s="15" t="s">
        <v>79</v>
      </c>
      <c r="E36" s="21" t="str">
        <f t="shared" si="0"/>
        <v xml:space="preserve"> Блок проявки Xerox (604K91140)</v>
      </c>
      <c r="F36" s="11" t="s">
        <v>11</v>
      </c>
      <c r="G36" s="11" t="s">
        <v>12</v>
      </c>
      <c r="H36" s="26">
        <v>2</v>
      </c>
      <c r="I36" s="25">
        <v>6045</v>
      </c>
      <c r="J36" s="31">
        <f t="shared" si="1"/>
        <v>7254</v>
      </c>
      <c r="K36" s="32">
        <f t="shared" si="2"/>
        <v>12090</v>
      </c>
      <c r="L36" s="31">
        <f t="shared" si="3"/>
        <v>14508</v>
      </c>
      <c r="M36" s="1"/>
    </row>
    <row r="37" spans="2:13" ht="39" customHeight="1" x14ac:dyDescent="0.25">
      <c r="B37" s="10" t="s">
        <v>50</v>
      </c>
      <c r="C37" s="14" t="s">
        <v>17</v>
      </c>
      <c r="D37" s="15" t="s">
        <v>80</v>
      </c>
      <c r="E37" s="21" t="str">
        <f t="shared" si="0"/>
        <v>Термоблок (фьюзер) Xerox (126K34672)</v>
      </c>
      <c r="F37" s="11" t="s">
        <v>11</v>
      </c>
      <c r="G37" s="11" t="s">
        <v>12</v>
      </c>
      <c r="H37" s="26">
        <v>2</v>
      </c>
      <c r="I37" s="25">
        <v>13309</v>
      </c>
      <c r="J37" s="31">
        <f t="shared" si="1"/>
        <v>15970.8</v>
      </c>
      <c r="K37" s="32">
        <f t="shared" si="2"/>
        <v>26618</v>
      </c>
      <c r="L37" s="31">
        <f t="shared" si="3"/>
        <v>31941.599999999999</v>
      </c>
      <c r="M37" s="1"/>
    </row>
    <row r="38" spans="2:13" ht="39" customHeight="1" x14ac:dyDescent="0.25">
      <c r="B38" s="10" t="s">
        <v>51</v>
      </c>
      <c r="C38" s="14" t="s">
        <v>17</v>
      </c>
      <c r="D38" s="15" t="s">
        <v>81</v>
      </c>
      <c r="E38" s="21" t="str">
        <f t="shared" si="0"/>
        <v>Лента узла переноса изображения Xerox (604K98151)</v>
      </c>
      <c r="F38" s="11" t="s">
        <v>11</v>
      </c>
      <c r="G38" s="11" t="s">
        <v>12</v>
      </c>
      <c r="H38" s="26">
        <v>1</v>
      </c>
      <c r="I38" s="25">
        <v>25749</v>
      </c>
      <c r="J38" s="31">
        <f t="shared" si="1"/>
        <v>30898.799999999999</v>
      </c>
      <c r="K38" s="32">
        <f t="shared" si="2"/>
        <v>25749</v>
      </c>
      <c r="L38" s="31">
        <f t="shared" si="3"/>
        <v>30898.799999999999</v>
      </c>
      <c r="M38" s="1"/>
    </row>
    <row r="39" spans="2:13" ht="39.75" customHeight="1" x14ac:dyDescent="0.25">
      <c r="B39" s="10" t="s">
        <v>52</v>
      </c>
      <c r="C39" s="14" t="s">
        <v>17</v>
      </c>
      <c r="D39" s="15" t="s">
        <v>82</v>
      </c>
      <c r="E39" s="21" t="str">
        <f t="shared" si="0"/>
        <v>Картридж HP 651A (CE340A)</v>
      </c>
      <c r="F39" s="11" t="s">
        <v>11</v>
      </c>
      <c r="G39" s="11" t="s">
        <v>12</v>
      </c>
      <c r="H39" s="26">
        <v>2</v>
      </c>
      <c r="I39" s="25">
        <v>11994</v>
      </c>
      <c r="J39" s="31">
        <f t="shared" si="1"/>
        <v>14392.8</v>
      </c>
      <c r="K39" s="32">
        <f t="shared" si="2"/>
        <v>23988</v>
      </c>
      <c r="L39" s="31">
        <f t="shared" si="3"/>
        <v>28785.599999999999</v>
      </c>
      <c r="M39" s="1"/>
    </row>
    <row r="40" spans="2:13" ht="33.75" customHeight="1" x14ac:dyDescent="0.25">
      <c r="B40" s="10" t="s">
        <v>53</v>
      </c>
      <c r="C40" s="14" t="s">
        <v>17</v>
      </c>
      <c r="D40" s="15" t="s">
        <v>83</v>
      </c>
      <c r="E40" s="21" t="str">
        <f t="shared" si="0"/>
        <v>Картридж HP 651A (CE341A)</v>
      </c>
      <c r="F40" s="11" t="s">
        <v>11</v>
      </c>
      <c r="G40" s="11" t="s">
        <v>12</v>
      </c>
      <c r="H40" s="26">
        <v>1</v>
      </c>
      <c r="I40" s="25">
        <v>30201</v>
      </c>
      <c r="J40" s="31">
        <f t="shared" si="1"/>
        <v>36241.199999999997</v>
      </c>
      <c r="K40" s="32">
        <f t="shared" si="2"/>
        <v>30201</v>
      </c>
      <c r="L40" s="31">
        <f t="shared" si="3"/>
        <v>36241.199999999997</v>
      </c>
      <c r="M40" s="1"/>
    </row>
    <row r="41" spans="2:13" ht="30.75" customHeight="1" x14ac:dyDescent="0.25">
      <c r="B41" s="10" t="s">
        <v>54</v>
      </c>
      <c r="C41" s="14" t="s">
        <v>17</v>
      </c>
      <c r="D41" s="15" t="s">
        <v>84</v>
      </c>
      <c r="E41" s="21" t="str">
        <f t="shared" si="0"/>
        <v>Картридж HP 651A (CE342A)</v>
      </c>
      <c r="F41" s="11" t="s">
        <v>11</v>
      </c>
      <c r="G41" s="11" t="s">
        <v>12</v>
      </c>
      <c r="H41" s="26">
        <v>1</v>
      </c>
      <c r="I41" s="25">
        <v>30201</v>
      </c>
      <c r="J41" s="31">
        <f t="shared" si="1"/>
        <v>36241.199999999997</v>
      </c>
      <c r="K41" s="32">
        <f t="shared" si="2"/>
        <v>30201</v>
      </c>
      <c r="L41" s="31">
        <f t="shared" si="3"/>
        <v>36241.199999999997</v>
      </c>
      <c r="M41" s="1"/>
    </row>
    <row r="42" spans="2:13" ht="29.25" customHeight="1" x14ac:dyDescent="0.25">
      <c r="B42" s="10" t="s">
        <v>55</v>
      </c>
      <c r="C42" s="14" t="s">
        <v>17</v>
      </c>
      <c r="D42" s="15" t="s">
        <v>85</v>
      </c>
      <c r="E42" s="21" t="str">
        <f t="shared" si="0"/>
        <v>Картридж HP 651A (CE343A)</v>
      </c>
      <c r="F42" s="11" t="s">
        <v>11</v>
      </c>
      <c r="G42" s="11" t="s">
        <v>12</v>
      </c>
      <c r="H42" s="26">
        <v>1</v>
      </c>
      <c r="I42" s="25">
        <v>30201</v>
      </c>
      <c r="J42" s="31">
        <f t="shared" si="1"/>
        <v>36241.199999999997</v>
      </c>
      <c r="K42" s="32">
        <f t="shared" si="2"/>
        <v>30201</v>
      </c>
      <c r="L42" s="31">
        <f t="shared" si="3"/>
        <v>36241.199999999997</v>
      </c>
      <c r="M42" s="9"/>
    </row>
    <row r="43" spans="2:13" ht="39" customHeight="1" x14ac:dyDescent="0.25">
      <c r="B43" s="10" t="s">
        <v>56</v>
      </c>
      <c r="C43" s="14" t="s">
        <v>17</v>
      </c>
      <c r="D43" s="15" t="s">
        <v>86</v>
      </c>
      <c r="E43" s="21" t="str">
        <f t="shared" si="0"/>
        <v>Термоблок (фьюзер) HP (СЕ515А)</v>
      </c>
      <c r="F43" s="11" t="s">
        <v>11</v>
      </c>
      <c r="G43" s="11" t="s">
        <v>12</v>
      </c>
      <c r="H43" s="26">
        <v>1</v>
      </c>
      <c r="I43" s="25">
        <v>18305</v>
      </c>
      <c r="J43" s="31">
        <f t="shared" si="1"/>
        <v>21966</v>
      </c>
      <c r="K43" s="32">
        <f t="shared" si="2"/>
        <v>18305</v>
      </c>
      <c r="L43" s="31">
        <f t="shared" si="3"/>
        <v>21966</v>
      </c>
      <c r="M43" s="1"/>
    </row>
    <row r="44" spans="2:13" ht="39" customHeight="1" x14ac:dyDescent="0.25">
      <c r="B44" s="10" t="s">
        <v>57</v>
      </c>
      <c r="C44" s="18">
        <v>4033902022</v>
      </c>
      <c r="D44" s="20" t="s">
        <v>87</v>
      </c>
      <c r="E44" s="21" t="str">
        <f t="shared" si="0"/>
        <v>Головка печатающая HP 72 (C9380A)</v>
      </c>
      <c r="F44" s="11" t="s">
        <v>11</v>
      </c>
      <c r="G44" s="11" t="s">
        <v>12</v>
      </c>
      <c r="H44" s="22">
        <v>2</v>
      </c>
      <c r="I44" s="27">
        <v>4019.49</v>
      </c>
      <c r="J44" s="31">
        <f t="shared" si="1"/>
        <v>4823.3879999999999</v>
      </c>
      <c r="K44" s="32">
        <f t="shared" si="2"/>
        <v>8038.98</v>
      </c>
      <c r="L44" s="31">
        <f t="shared" si="3"/>
        <v>9646.7759999999998</v>
      </c>
      <c r="M44" s="1"/>
    </row>
    <row r="45" spans="2:13" ht="39" customHeight="1" x14ac:dyDescent="0.25">
      <c r="B45" s="10" t="s">
        <v>58</v>
      </c>
      <c r="C45" s="18">
        <v>4033902023</v>
      </c>
      <c r="D45" s="20" t="s">
        <v>88</v>
      </c>
      <c r="E45" s="21" t="str">
        <f t="shared" si="0"/>
        <v>Головка печатающая HP 72 (C9384A)</v>
      </c>
      <c r="F45" s="11" t="s">
        <v>11</v>
      </c>
      <c r="G45" s="11" t="s">
        <v>12</v>
      </c>
      <c r="H45" s="22">
        <v>2</v>
      </c>
      <c r="I45" s="27">
        <v>4019.49</v>
      </c>
      <c r="J45" s="31">
        <f t="shared" si="1"/>
        <v>4823.3879999999999</v>
      </c>
      <c r="K45" s="32">
        <f t="shared" si="2"/>
        <v>8038.98</v>
      </c>
      <c r="L45" s="31">
        <f t="shared" si="3"/>
        <v>9646.7759999999998</v>
      </c>
      <c r="M45" s="1"/>
    </row>
    <row r="46" spans="2:13" ht="51.75" customHeight="1" x14ac:dyDescent="0.25">
      <c r="B46" s="10" t="s">
        <v>59</v>
      </c>
      <c r="C46" s="18">
        <v>4033902024</v>
      </c>
      <c r="D46" s="20" t="s">
        <v>89</v>
      </c>
      <c r="E46" s="21" t="str">
        <f t="shared" si="0"/>
        <v>Головка печатающая HP 72 (C9383A)</v>
      </c>
      <c r="F46" s="11" t="s">
        <v>11</v>
      </c>
      <c r="G46" s="11" t="s">
        <v>12</v>
      </c>
      <c r="H46" s="22">
        <v>2</v>
      </c>
      <c r="I46" s="27">
        <v>4019.49</v>
      </c>
      <c r="J46" s="31">
        <f t="shared" si="1"/>
        <v>4823.3879999999999</v>
      </c>
      <c r="K46" s="32">
        <f t="shared" si="2"/>
        <v>8038.98</v>
      </c>
      <c r="L46" s="31">
        <f t="shared" si="3"/>
        <v>9646.7759999999998</v>
      </c>
      <c r="M46" s="1"/>
    </row>
    <row r="47" spans="2:13" x14ac:dyDescent="0.25">
      <c r="B47" s="28"/>
      <c r="C47" s="28"/>
      <c r="D47" s="29" t="s">
        <v>18</v>
      </c>
      <c r="E47" s="29"/>
      <c r="F47" s="29"/>
      <c r="G47" s="29"/>
      <c r="H47" s="29"/>
      <c r="I47" s="29"/>
      <c r="J47" s="29"/>
      <c r="K47" s="8">
        <f>SUM(K10:K46)</f>
        <v>1121852.1800000002</v>
      </c>
      <c r="L47" s="8">
        <f>SUM(L10:L46)</f>
        <v>1346222.6160000004</v>
      </c>
      <c r="M47" s="1"/>
    </row>
    <row r="48" spans="2:13" x14ac:dyDescent="0.25">
      <c r="B48" s="3"/>
      <c r="C48"/>
      <c r="D48"/>
      <c r="E48"/>
      <c r="F48"/>
      <c r="G48"/>
      <c r="H48"/>
      <c r="I48"/>
      <c r="J48"/>
      <c r="K48"/>
      <c r="L48"/>
      <c r="M48"/>
    </row>
  </sheetData>
  <sortState xmlns:xlrd2="http://schemas.microsoft.com/office/spreadsheetml/2017/richdata2" ref="D10:E40">
    <sortCondition ref="D10"/>
  </sortState>
  <mergeCells count="4">
    <mergeCell ref="B47:C47"/>
    <mergeCell ref="D47:J47"/>
    <mergeCell ref="I3:L3"/>
    <mergeCell ref="I2:L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Малов Антон</dc:creator>
  <cp:lastModifiedBy>Малов Антон</cp:lastModifiedBy>
  <cp:lastPrinted>2020-10-08T04:41:43Z</cp:lastPrinted>
  <dcterms:created xsi:type="dcterms:W3CDTF">2020-10-08T04:17:01Z</dcterms:created>
  <dcterms:modified xsi:type="dcterms:W3CDTF">2021-05-26T03:26:45Z</dcterms:modified>
</cp:coreProperties>
</file>